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936CF50B-51FF-7049-B465-36C71FE30B38}" xr6:coauthVersionLast="47" xr6:coauthVersionMax="47" xr10:uidLastSave="{99014915-2DEE-8549-B64C-2B49474441BE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14" i="1"/>
  <c r="I7" i="1" l="1"/>
  <c r="G7" i="1" s="1"/>
  <c r="G9" i="1" l="1"/>
  <c r="G13" i="1" s="1"/>
  <c r="L7" i="1"/>
  <c r="G15" i="1" l="1"/>
  <c r="H13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<sst xmlns="http://schemas.openxmlformats.org/spreadsheetml/2006/main" count="12" uniqueCount="12">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</sst>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113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178118503.38600001</v>
      </c>
      <c r="H7">
        <f>160076820.33</f>
        <v>160076820.33000001</v>
      </c>
      <c r="I7">
        <f>J5*J4</f>
        <v>17094640</v>
      </c>
      <c r="L7">
        <f>I7*G8</f>
        <v>18041683.055999998</v>
      </c>
    </row>
    <row r="8" spans="6:12">
      <c r="F8" t="s">
        <v>2</v>
      </c>
      <c r="G8">
        <v>1.0553999999999999</v>
      </c>
      <c r="H8" s="2"/>
      <c r="J8" t="s">
        <v>9</v>
      </c>
    </row>
    <row r="9" spans="6:12">
      <c r="F9" t="s">
        <v>3</v>
      </c>
      <c r="G9" s="3">
        <f>G7/G8</f>
        <v>168768716.49232522</v>
      </c>
      <c r="H9" s="2"/>
    </row>
    <row r="10" spans="6:12">
      <c r="F10" t="s">
        <v>4</v>
      </c>
      <c r="G10" s="4">
        <v>382944.46</v>
      </c>
      <c r="H10" s="2"/>
    </row>
    <row r="11" spans="6:12">
      <c r="F11" t="s">
        <v>8</v>
      </c>
      <c r="G11" s="4">
        <v>-807489.98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168344170.97232524</v>
      </c>
      <c r="H13" s="2">
        <f>G13*1.0586</f>
        <v>178209139.39130348</v>
      </c>
      <c r="I13" s="5"/>
    </row>
    <row r="14" spans="6:12">
      <c r="F14" t="s">
        <v>0</v>
      </c>
      <c r="G14" s="4">
        <v>168345780.56999999</v>
      </c>
      <c r="H14" s="2"/>
      <c r="J14" s="3">
        <f>J5-151280</f>
        <v>0</v>
      </c>
    </row>
    <row r="15" spans="6:12">
      <c r="F15" t="s">
        <v>6</v>
      </c>
      <c r="G15" s="1">
        <f>G13/G14-1</f>
        <v>-9.5612593871141627E-6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8d7f15c9-f565-407b-a8f7-533c7d467fcc"/>
    <ds:schemaRef ds:uri="http://schemas.openxmlformats.org/package/2006/metadata/core-properties"/>
    <ds:schemaRef ds:uri="c5de988d-6923-4f6b-a43f-2c58cedd48d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2024-12-10T08:24:55Z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